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ЭО\2017 год\1-Ольга 2017\к Протоколу №15 от 28.12.2017г\Приложение 1 - Тарифное соглашение на  2018г\"/>
    </mc:Choice>
  </mc:AlternateContent>
  <bookViews>
    <workbookView xWindow="0" yWindow="0" windowWidth="23040" windowHeight="8616"/>
  </bookViews>
  <sheets>
    <sheet name="К ТС- прикрепл. к поликл." sheetId="4" r:id="rId1"/>
  </sheets>
  <calcPr calcId="162913"/>
</workbook>
</file>

<file path=xl/calcChain.xml><?xml version="1.0" encoding="utf-8"?>
<calcChain xmlns="http://schemas.openxmlformats.org/spreadsheetml/2006/main">
  <c r="N23" i="4" l="1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I24" i="4"/>
  <c r="H24" i="4"/>
  <c r="M24" i="4"/>
  <c r="K24" i="4"/>
  <c r="L24" i="4"/>
  <c r="G24" i="4"/>
  <c r="D24" i="4"/>
  <c r="J24" i="4"/>
  <c r="E24" i="4"/>
  <c r="F24" i="4" l="1"/>
  <c r="N24" i="4" s="1"/>
</calcChain>
</file>

<file path=xl/sharedStrings.xml><?xml version="1.0" encoding="utf-8"?>
<sst xmlns="http://schemas.openxmlformats.org/spreadsheetml/2006/main" count="71" uniqueCount="70">
  <si>
    <t>18-54 лет (ж)</t>
  </si>
  <si>
    <t>18-59 лет (м)</t>
  </si>
  <si>
    <t>55 лет и старше (ж)</t>
  </si>
  <si>
    <t>60 лет и старше (м)</t>
  </si>
  <si>
    <t>5-17 лет (ж)</t>
  </si>
  <si>
    <t>5-17 лет (м)</t>
  </si>
  <si>
    <t>1-4 года (м)</t>
  </si>
  <si>
    <t>1-4 года (ж)</t>
  </si>
  <si>
    <t>0-1 года (м)</t>
  </si>
  <si>
    <t>0-1 года (ж)</t>
  </si>
  <si>
    <t>Общий итог</t>
  </si>
  <si>
    <t>Наименование</t>
  </si>
  <si>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</si>
  <si>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</si>
  <si>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</si>
  <si>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</si>
  <si>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"ГОРОДСКАЯ ПОЛИКЛИНИКА №1" Г.О. НАЛЬЧИК</t>
  </si>
  <si>
    <t>ГБУЗ "ГОРОДСКАЯ ДЕТСКАЯ ПОЛИКЛИНИКА №1"</t>
  </si>
  <si>
    <t>ГБУЗ "РДКБ" МИНЗДРАВА КБР</t>
  </si>
  <si>
    <t>ГБУЗ "ГОРОДСКАЯ ПОЛИКЛИНИКА №2" Г.О. НАЛЬЧИК</t>
  </si>
  <si>
    <t>ГБУЗ "ГОРОДСКАЯ ПОЛИКЛИНИКА №3" Г.О. НАЛЬЧИК</t>
  </si>
  <si>
    <t>ГБУЗ "ЦРБ" Г.О. ПРОХЛАДНЫЙ И ПРОХЛАДНЕНСКОГО МУНИЦИПАЛЬНОГО РАЙОНА</t>
  </si>
  <si>
    <t>ГБУЗ "ЦРБ" ТЕРСКОГО РАЙОНА</t>
  </si>
  <si>
    <t>ГБУЗ "МЕЖРАЙОННАЯ МНОГОПРОФИЛЬНАЯ БОЛЬНИЦА"</t>
  </si>
  <si>
    <t>ГБУЗ "ЦРБ ИМ. ХАЦУКОВА А.А."</t>
  </si>
  <si>
    <t>ГБУЗ "ЦРБ" ЧЕРЕКСКОГО РАЙОНА</t>
  </si>
  <si>
    <t>ГБУЗ "УЧАСТКОВАЯ БОЛЬНИЦА" С.П. ВЕРХНЯЯ БАЛКАРИЯ</t>
  </si>
  <si>
    <t>ГБУЗ "ЦРБ" ЭЛЬБРУССКОГО МУНИЦИПАЛЬНОГО РАЙОНА</t>
  </si>
  <si>
    <t>ГБУЗ "УЧАСТКОВАЯ БОЛЬНИЦА С. ЭЛЬБРУС"</t>
  </si>
  <si>
    <t>070103</t>
  </si>
  <si>
    <t>070105</t>
  </si>
  <si>
    <t>070201</t>
  </si>
  <si>
    <t>070405</t>
  </si>
  <si>
    <t>070510</t>
  </si>
  <si>
    <t>070512</t>
  </si>
  <si>
    <t>070560</t>
  </si>
  <si>
    <t>070570</t>
  </si>
  <si>
    <t>070571</t>
  </si>
  <si>
    <t>070616</t>
  </si>
  <si>
    <t>070714</t>
  </si>
  <si>
    <t>070807</t>
  </si>
  <si>
    <t>070906</t>
  </si>
  <si>
    <t>071001</t>
  </si>
  <si>
    <t>071006</t>
  </si>
  <si>
    <t>071103</t>
  </si>
  <si>
    <t>071106</t>
  </si>
  <si>
    <t>Шаов А.К.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</si>
  <si>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</si>
  <si>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</si>
  <si>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</si>
  <si>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</si>
  <si>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</si>
  <si>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</si>
  <si>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</si>
  <si>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</si>
  <si>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</si>
  <si>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</si>
  <si>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</si>
  <si>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</si>
  <si>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</si>
  <si>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</si>
  <si>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</si>
  <si>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Итого</t>
  </si>
  <si>
    <t>Приложение  14</t>
  </si>
  <si>
    <t xml:space="preserve">Прикреплённое население по  медицинским организациям, оказывающим </t>
  </si>
  <si>
    <t>амбулаторно-поликлиническую помощь, в КБР на 2018 год</t>
  </si>
  <si>
    <t>к  Тарифному соглашению от 28.12.2017 г.</t>
  </si>
  <si>
    <t>9</t>
  </si>
  <si>
    <t>16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</si>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</sst>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/>
    <xf numFmtId="0" fontId="4" fillId="0" borderId="0" xfId="0" applyFont="1"/>
    <xf numFmtId="0" fontId="0" fillId="0" borderId="0" xfId="0" applyFont="1"/>
    <xf numFmtId="0" fontId="3" fillId="0" borderId="0" xfId="0" applyFont="1" applyAlignment="1">
      <alignment horizontal="center" vertical="center"/>
    </xf>
    <xf numFmtId="3" fontId="4" fillId="0" borderId="1" xfId="0" applyNumberFormat="1" applyFont="1" applyBorder="1"/>
    <xf numFmtId="3" fontId="4" fillId="0" borderId="0" xfId="0" applyNumberFormat="1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vertical="center"/>
    </xf>
    <xf numFmtId="3" fontId="8" fillId="0" borderId="0" xfId="0" applyNumberFormat="1" applyFont="1" applyFill="1" applyBorder="1" applyAlignment="1"/>
    <xf numFmtId="0" fontId="6" fillId="0" borderId="0" xfId="0" applyFont="1" applyAlignment="1">
      <alignment horizontal="center" vertical="center"/>
    </xf>
    <xf numFmtId="3" fontId="5" fillId="0" borderId="0" xfId="0" applyNumberFormat="1" applyFont="1" applyFill="1" applyBorder="1" applyAlignme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topLeftCell="B1" zoomScaleNormal="100" workbookViewId="0">
      <selection activeCell="B7" sqref="B7:B24"/>
    </sheetView>
  </sheetViews>
  <sheetFormatPr defaultRowHeight="14.4" x14ac:dyDescent="0.3"/>
  <cols>
    <col min="1" max="1" width="7" hidden="1" customWidth="1"/>
    <col min="2" max="2" width="6.21875" customWidth="1"/>
    <col min="3" max="3" width="44.6640625" customWidth="1"/>
    <col min="4" max="4" width="8.6640625" customWidth="1"/>
    <col min="5" max="5" width="9.44140625" customWidth="1"/>
    <col min="6" max="6" width="8.44140625" customWidth="1"/>
    <col min="7" max="7" width="7.88671875" customWidth="1"/>
    <col min="8" max="8" width="8.6640625" customWidth="1"/>
    <col min="9" max="9" width="8" customWidth="1"/>
    <col min="10" max="10" width="9.6640625" customWidth="1"/>
    <col min="11" max="11" width="10.33203125" style="9" customWidth="1"/>
    <col min="12" max="12" width="11.44140625" customWidth="1"/>
    <col min="13" max="13" width="11.109375" customWidth="1"/>
    <col min="14" max="14" width="11" style="8" customWidth="1"/>
  </cols>
  <sheetData>
    <row r="1" spans="1:14" x14ac:dyDescent="0.3">
      <c r="F1" s="8"/>
      <c r="G1" s="8"/>
      <c r="H1" s="8"/>
      <c r="I1" s="8"/>
      <c r="J1" s="8"/>
      <c r="K1" s="8"/>
      <c r="L1" s="22" t="s">
        <v>63</v>
      </c>
      <c r="M1" s="22"/>
    </row>
    <row r="2" spans="1:14" x14ac:dyDescent="0.3">
      <c r="F2" s="8"/>
      <c r="G2" s="22" t="s">
        <v>66</v>
      </c>
      <c r="H2" s="22"/>
      <c r="I2" s="22"/>
      <c r="J2" s="22"/>
      <c r="K2" s="22"/>
      <c r="L2" s="22"/>
      <c r="M2" s="22"/>
    </row>
    <row r="3" spans="1:14" ht="18" x14ac:dyDescent="0.3">
      <c r="A3" s="21" t="s">
        <v>64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 s="2" customFormat="1" ht="18" x14ac:dyDescent="0.3">
      <c r="A4" s="21" t="s">
        <v>65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10"/>
    </row>
    <row r="5" spans="1:14" s="2" customFormat="1" ht="15.6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19"/>
      <c r="L5" s="4"/>
      <c r="M5" s="4"/>
      <c r="N5" s="10"/>
    </row>
    <row r="6" spans="1:14" s="9" customFormat="1" ht="30" customHeight="1" x14ac:dyDescent="0.3">
      <c r="A6" s="23" t="s">
        <v>11</v>
      </c>
      <c r="B6" s="5" t="s">
        <v>47</v>
      </c>
      <c r="C6" s="23"/>
      <c r="D6" s="14" t="s">
        <v>9</v>
      </c>
      <c r="E6" s="14" t="s">
        <v>8</v>
      </c>
      <c r="F6" s="14" t="s">
        <v>7</v>
      </c>
      <c r="G6" s="14" t="s">
        <v>6</v>
      </c>
      <c r="H6" s="14" t="s">
        <v>4</v>
      </c>
      <c r="I6" s="14" t="s">
        <v>5</v>
      </c>
      <c r="J6" s="14" t="s">
        <v>0</v>
      </c>
      <c r="K6" s="14" t="s">
        <v>1</v>
      </c>
      <c r="L6" s="14" t="s">
        <v>2</v>
      </c>
      <c r="M6" s="14" t="s">
        <v>3</v>
      </c>
      <c r="N6" s="13" t="s">
        <v>62</v>
      </c>
    </row>
    <row r="7" spans="1:14" s="1" customFormat="1" ht="19.2" customHeight="1" x14ac:dyDescent="0.3">
      <c r="A7" s="17" t="s">
        <v>29</v>
      </c>
      <c r="B7" s="5" t="s">
        <v>48</v>
      </c>
      <c r="C7" s="6" t="s">
        <v>12</v>
      </c>
      <c r="D7" s="7">
        <v>815</v>
      </c>
      <c r="E7" s="7">
        <v>881</v>
      </c>
      <c r="F7" s="7">
        <v>2350</v>
      </c>
      <c r="G7" s="7">
        <v>2373</v>
      </c>
      <c r="H7" s="7">
        <v>7344</v>
      </c>
      <c r="I7" s="7">
        <v>7755</v>
      </c>
      <c r="J7" s="7">
        <v>20421</v>
      </c>
      <c r="K7" s="7">
        <v>22260</v>
      </c>
      <c r="L7" s="7">
        <v>9003</v>
      </c>
      <c r="M7" s="7">
        <v>3915</v>
      </c>
      <c r="N7" s="11">
        <f>SUM(D7:M7)</f>
        <v>77117</v>
      </c>
    </row>
    <row r="8" spans="1:14" s="1" customFormat="1" ht="21" customHeight="1" x14ac:dyDescent="0.3">
      <c r="A8" s="17" t="s">
        <v>30</v>
      </c>
      <c r="B8" s="24" t="s">
        <v>49</v>
      </c>
      <c r="C8" s="6" t="s">
        <v>13</v>
      </c>
      <c r="D8" s="7">
        <v>341</v>
      </c>
      <c r="E8" s="7">
        <v>378</v>
      </c>
      <c r="F8" s="7">
        <v>735</v>
      </c>
      <c r="G8" s="7">
        <v>800</v>
      </c>
      <c r="H8" s="7">
        <v>2478</v>
      </c>
      <c r="I8" s="7">
        <v>2593</v>
      </c>
      <c r="J8" s="7">
        <v>7224</v>
      </c>
      <c r="K8" s="7">
        <v>7729</v>
      </c>
      <c r="L8" s="7">
        <v>3095</v>
      </c>
      <c r="M8" s="7">
        <v>1513</v>
      </c>
      <c r="N8" s="11">
        <f t="shared" ref="N8:N24" si="0">SUM(D8:M8)</f>
        <v>26886</v>
      </c>
    </row>
    <row r="9" spans="1:14" s="1" customFormat="1" ht="28.95" customHeight="1" x14ac:dyDescent="0.3">
      <c r="A9" s="17" t="s">
        <v>31</v>
      </c>
      <c r="B9" s="24" t="s">
        <v>50</v>
      </c>
      <c r="C9" s="6" t="s">
        <v>14</v>
      </c>
      <c r="D9" s="7">
        <v>445</v>
      </c>
      <c r="E9" s="7">
        <v>517</v>
      </c>
      <c r="F9" s="7">
        <v>1007</v>
      </c>
      <c r="G9" s="7">
        <v>1021</v>
      </c>
      <c r="H9" s="7">
        <v>3581</v>
      </c>
      <c r="I9" s="7">
        <v>3703</v>
      </c>
      <c r="J9" s="7">
        <v>9961</v>
      </c>
      <c r="K9" s="7">
        <v>11911</v>
      </c>
      <c r="L9" s="7">
        <v>4802</v>
      </c>
      <c r="M9" s="7">
        <v>2170</v>
      </c>
      <c r="N9" s="11">
        <f t="shared" si="0"/>
        <v>39118</v>
      </c>
    </row>
    <row r="10" spans="1:14" s="1" customFormat="1" ht="30.75" customHeight="1" x14ac:dyDescent="0.3">
      <c r="A10" s="17" t="s">
        <v>32</v>
      </c>
      <c r="B10" s="24" t="s">
        <v>51</v>
      </c>
      <c r="C10" s="6" t="s">
        <v>15</v>
      </c>
      <c r="D10" s="7">
        <v>356</v>
      </c>
      <c r="E10" s="7">
        <v>372</v>
      </c>
      <c r="F10" s="7">
        <v>736</v>
      </c>
      <c r="G10" s="7">
        <v>748</v>
      </c>
      <c r="H10" s="7">
        <v>2885</v>
      </c>
      <c r="I10" s="7">
        <v>2968</v>
      </c>
      <c r="J10" s="7">
        <v>7516</v>
      </c>
      <c r="K10" s="7">
        <v>7546</v>
      </c>
      <c r="L10" s="7">
        <v>5583</v>
      </c>
      <c r="M10" s="7">
        <v>2410</v>
      </c>
      <c r="N10" s="11">
        <f t="shared" si="0"/>
        <v>31120</v>
      </c>
    </row>
    <row r="11" spans="1:14" s="1" customFormat="1" ht="30.75" customHeight="1" x14ac:dyDescent="0.3">
      <c r="A11" s="17" t="s">
        <v>33</v>
      </c>
      <c r="B11" s="24" t="s">
        <v>52</v>
      </c>
      <c r="C11" s="6" t="s">
        <v>16</v>
      </c>
      <c r="D11" s="7"/>
      <c r="E11" s="7"/>
      <c r="F11" s="7"/>
      <c r="G11" s="7"/>
      <c r="H11" s="7"/>
      <c r="I11" s="7"/>
      <c r="J11" s="7">
        <v>30361</v>
      </c>
      <c r="K11" s="7">
        <v>24698</v>
      </c>
      <c r="L11" s="7">
        <v>17372</v>
      </c>
      <c r="M11" s="7">
        <v>6897</v>
      </c>
      <c r="N11" s="11">
        <f t="shared" si="0"/>
        <v>79328</v>
      </c>
    </row>
    <row r="12" spans="1:14" s="1" customFormat="1" ht="25.95" customHeight="1" x14ac:dyDescent="0.3">
      <c r="A12" s="17" t="s">
        <v>34</v>
      </c>
      <c r="B12" s="24" t="s">
        <v>53</v>
      </c>
      <c r="C12" s="6" t="s">
        <v>17</v>
      </c>
      <c r="D12" s="7">
        <v>1828</v>
      </c>
      <c r="E12" s="7">
        <v>1898</v>
      </c>
      <c r="F12" s="7">
        <v>3515</v>
      </c>
      <c r="G12" s="7">
        <v>3652</v>
      </c>
      <c r="H12" s="7">
        <v>11267</v>
      </c>
      <c r="I12" s="7">
        <v>11550</v>
      </c>
      <c r="J12" s="7"/>
      <c r="K12" s="7"/>
      <c r="L12" s="7"/>
      <c r="M12" s="7"/>
      <c r="N12" s="11">
        <f t="shared" si="0"/>
        <v>33710</v>
      </c>
    </row>
    <row r="13" spans="1:14" s="1" customFormat="1" ht="21" customHeight="1" x14ac:dyDescent="0.3">
      <c r="A13" s="17" t="s">
        <v>35</v>
      </c>
      <c r="B13" s="24" t="s">
        <v>54</v>
      </c>
      <c r="C13" s="6" t="s">
        <v>18</v>
      </c>
      <c r="D13" s="7">
        <v>1723</v>
      </c>
      <c r="E13" s="7">
        <v>1761</v>
      </c>
      <c r="F13" s="7">
        <v>2843</v>
      </c>
      <c r="G13" s="7">
        <v>3099</v>
      </c>
      <c r="H13" s="7">
        <v>9665</v>
      </c>
      <c r="I13" s="7">
        <v>9985</v>
      </c>
      <c r="J13" s="7"/>
      <c r="K13" s="7"/>
      <c r="L13" s="7"/>
      <c r="M13" s="7"/>
      <c r="N13" s="11">
        <f t="shared" si="0"/>
        <v>29076</v>
      </c>
    </row>
    <row r="14" spans="1:14" s="1" customFormat="1" ht="25.95" customHeight="1" x14ac:dyDescent="0.3">
      <c r="A14" s="17" t="s">
        <v>36</v>
      </c>
      <c r="B14" s="24" t="s">
        <v>55</v>
      </c>
      <c r="C14" s="6" t="s">
        <v>19</v>
      </c>
      <c r="D14" s="7"/>
      <c r="E14" s="7"/>
      <c r="F14" s="7"/>
      <c r="G14" s="7"/>
      <c r="H14" s="7"/>
      <c r="I14" s="7"/>
      <c r="J14" s="7">
        <v>23215</v>
      </c>
      <c r="K14" s="7">
        <v>21352</v>
      </c>
      <c r="L14" s="7">
        <v>14050</v>
      </c>
      <c r="M14" s="7">
        <v>5545</v>
      </c>
      <c r="N14" s="11">
        <f t="shared" si="0"/>
        <v>64162</v>
      </c>
    </row>
    <row r="15" spans="1:14" s="1" customFormat="1" ht="30.75" customHeight="1" x14ac:dyDescent="0.3">
      <c r="A15" s="17" t="s">
        <v>37</v>
      </c>
      <c r="B15" s="24" t="s">
        <v>67</v>
      </c>
      <c r="C15" s="6" t="s">
        <v>20</v>
      </c>
      <c r="D15" s="7"/>
      <c r="E15" s="7"/>
      <c r="F15" s="7"/>
      <c r="G15" s="7"/>
      <c r="H15" s="7"/>
      <c r="I15" s="7"/>
      <c r="J15" s="7">
        <v>20343</v>
      </c>
      <c r="K15" s="7">
        <v>18014</v>
      </c>
      <c r="L15" s="7">
        <v>10229</v>
      </c>
      <c r="M15" s="7">
        <v>4564</v>
      </c>
      <c r="N15" s="11">
        <f t="shared" si="0"/>
        <v>53150</v>
      </c>
    </row>
    <row r="16" spans="1:14" s="1" customFormat="1" ht="39.6" x14ac:dyDescent="0.3">
      <c r="A16" s="17" t="s">
        <v>38</v>
      </c>
      <c r="B16" s="24" t="s">
        <v>56</v>
      </c>
      <c r="C16" s="6" t="s">
        <v>21</v>
      </c>
      <c r="D16" s="7">
        <v>1033</v>
      </c>
      <c r="E16" s="7">
        <v>1060</v>
      </c>
      <c r="F16" s="7">
        <v>2105</v>
      </c>
      <c r="G16" s="7">
        <v>2140</v>
      </c>
      <c r="H16" s="7">
        <v>7531</v>
      </c>
      <c r="I16" s="7">
        <v>8091</v>
      </c>
      <c r="J16" s="7">
        <v>20749</v>
      </c>
      <c r="K16" s="7">
        <v>21930</v>
      </c>
      <c r="L16" s="7">
        <v>14996</v>
      </c>
      <c r="M16" s="7">
        <v>6449</v>
      </c>
      <c r="N16" s="11">
        <f t="shared" si="0"/>
        <v>86084</v>
      </c>
    </row>
    <row r="17" spans="1:14" s="1" customFormat="1" ht="19.95" customHeight="1" x14ac:dyDescent="0.3">
      <c r="A17" s="17" t="s">
        <v>39</v>
      </c>
      <c r="B17" s="24" t="s">
        <v>57</v>
      </c>
      <c r="C17" s="6" t="s">
        <v>22</v>
      </c>
      <c r="D17" s="7">
        <v>645</v>
      </c>
      <c r="E17" s="7">
        <v>644</v>
      </c>
      <c r="F17" s="7">
        <v>1048</v>
      </c>
      <c r="G17" s="7">
        <v>1176</v>
      </c>
      <c r="H17" s="7">
        <v>3898</v>
      </c>
      <c r="I17" s="7">
        <v>3961</v>
      </c>
      <c r="J17" s="7">
        <v>11387</v>
      </c>
      <c r="K17" s="7">
        <v>13452</v>
      </c>
      <c r="L17" s="7">
        <v>6023</v>
      </c>
      <c r="M17" s="7">
        <v>2547</v>
      </c>
      <c r="N17" s="11">
        <f t="shared" si="0"/>
        <v>44781</v>
      </c>
    </row>
    <row r="18" spans="1:14" s="1" customFormat="1" ht="25.95" customHeight="1" x14ac:dyDescent="0.3">
      <c r="A18" s="17" t="s">
        <v>40</v>
      </c>
      <c r="B18" s="24" t="s">
        <v>58</v>
      </c>
      <c r="C18" s="6" t="s">
        <v>23</v>
      </c>
      <c r="D18" s="7">
        <v>1142</v>
      </c>
      <c r="E18" s="7">
        <v>1170</v>
      </c>
      <c r="F18" s="7">
        <v>2490</v>
      </c>
      <c r="G18" s="7">
        <v>2591</v>
      </c>
      <c r="H18" s="7">
        <v>8225</v>
      </c>
      <c r="I18" s="7">
        <v>8811</v>
      </c>
      <c r="J18" s="7">
        <v>21515</v>
      </c>
      <c r="K18" s="7">
        <v>24711</v>
      </c>
      <c r="L18" s="7">
        <v>10988</v>
      </c>
      <c r="M18" s="7">
        <v>4755</v>
      </c>
      <c r="N18" s="11">
        <f t="shared" si="0"/>
        <v>86398</v>
      </c>
    </row>
    <row r="19" spans="1:14" s="1" customFormat="1" ht="25.2" customHeight="1" x14ac:dyDescent="0.3">
      <c r="A19" s="17" t="s">
        <v>41</v>
      </c>
      <c r="B19" s="24" t="s">
        <v>59</v>
      </c>
      <c r="C19" s="6" t="s">
        <v>24</v>
      </c>
      <c r="D19" s="7">
        <v>587</v>
      </c>
      <c r="E19" s="7">
        <v>600</v>
      </c>
      <c r="F19" s="7">
        <v>1546</v>
      </c>
      <c r="G19" s="7">
        <v>1526</v>
      </c>
      <c r="H19" s="7">
        <v>4466</v>
      </c>
      <c r="I19" s="7">
        <v>4960</v>
      </c>
      <c r="J19" s="7">
        <v>13423</v>
      </c>
      <c r="K19" s="7">
        <v>15746</v>
      </c>
      <c r="L19" s="7">
        <v>6685</v>
      </c>
      <c r="M19" s="7">
        <v>3006</v>
      </c>
      <c r="N19" s="11">
        <f t="shared" si="0"/>
        <v>52545</v>
      </c>
    </row>
    <row r="20" spans="1:14" s="1" customFormat="1" ht="22.95" customHeight="1" x14ac:dyDescent="0.3">
      <c r="A20" s="17" t="s">
        <v>42</v>
      </c>
      <c r="B20" s="24" t="s">
        <v>60</v>
      </c>
      <c r="C20" s="6" t="s">
        <v>25</v>
      </c>
      <c r="D20" s="7">
        <v>173</v>
      </c>
      <c r="E20" s="7">
        <v>206</v>
      </c>
      <c r="F20" s="7">
        <v>361</v>
      </c>
      <c r="G20" s="7">
        <v>310</v>
      </c>
      <c r="H20" s="7">
        <v>1381</v>
      </c>
      <c r="I20" s="7">
        <v>1381</v>
      </c>
      <c r="J20" s="7">
        <v>3992</v>
      </c>
      <c r="K20" s="7">
        <v>5138</v>
      </c>
      <c r="L20" s="7">
        <v>2323</v>
      </c>
      <c r="M20" s="7">
        <v>1143</v>
      </c>
      <c r="N20" s="11">
        <f t="shared" si="0"/>
        <v>16408</v>
      </c>
    </row>
    <row r="21" spans="1:14" s="1" customFormat="1" ht="28.2" customHeight="1" x14ac:dyDescent="0.3">
      <c r="A21" s="17" t="s">
        <v>43</v>
      </c>
      <c r="B21" s="24" t="s">
        <v>61</v>
      </c>
      <c r="C21" s="6" t="s">
        <v>26</v>
      </c>
      <c r="D21" s="7">
        <v>27</v>
      </c>
      <c r="E21" s="7">
        <v>26</v>
      </c>
      <c r="F21" s="7">
        <v>62</v>
      </c>
      <c r="G21" s="7">
        <v>65</v>
      </c>
      <c r="H21" s="7">
        <v>325</v>
      </c>
      <c r="I21" s="7">
        <v>300</v>
      </c>
      <c r="J21" s="7">
        <v>829</v>
      </c>
      <c r="K21" s="7">
        <v>1050</v>
      </c>
      <c r="L21" s="7">
        <v>421</v>
      </c>
      <c r="M21" s="7">
        <v>214</v>
      </c>
      <c r="N21" s="11">
        <f t="shared" si="0"/>
        <v>3319</v>
      </c>
    </row>
    <row r="22" spans="1:14" s="1" customFormat="1" ht="27.6" customHeight="1" x14ac:dyDescent="0.3">
      <c r="A22" s="17" t="s">
        <v>44</v>
      </c>
      <c r="B22" s="24" t="s">
        <v>68</v>
      </c>
      <c r="C22" s="6" t="s">
        <v>27</v>
      </c>
      <c r="D22" s="7">
        <v>209</v>
      </c>
      <c r="E22" s="7">
        <v>206</v>
      </c>
      <c r="F22" s="7">
        <v>429</v>
      </c>
      <c r="G22" s="7">
        <v>484</v>
      </c>
      <c r="H22" s="7">
        <v>1981</v>
      </c>
      <c r="I22" s="7">
        <v>2017</v>
      </c>
      <c r="J22" s="7">
        <v>5218</v>
      </c>
      <c r="K22" s="7">
        <v>5501</v>
      </c>
      <c r="L22" s="7">
        <v>3380</v>
      </c>
      <c r="M22" s="7">
        <v>1463</v>
      </c>
      <c r="N22" s="11">
        <f t="shared" si="0"/>
        <v>20888</v>
      </c>
    </row>
    <row r="23" spans="1:14" s="1" customFormat="1" x14ac:dyDescent="0.3">
      <c r="A23" s="17" t="s">
        <v>45</v>
      </c>
      <c r="B23" s="24" t="s">
        <v>69</v>
      </c>
      <c r="C23" s="6" t="s">
        <v>28</v>
      </c>
      <c r="D23" s="7">
        <v>10</v>
      </c>
      <c r="E23" s="7">
        <v>7</v>
      </c>
      <c r="F23" s="7">
        <v>19</v>
      </c>
      <c r="G23" s="7">
        <v>18</v>
      </c>
      <c r="H23" s="7">
        <v>157</v>
      </c>
      <c r="I23" s="7">
        <v>169</v>
      </c>
      <c r="J23" s="7">
        <v>528</v>
      </c>
      <c r="K23" s="7">
        <v>557</v>
      </c>
      <c r="L23" s="7">
        <v>320</v>
      </c>
      <c r="M23" s="7">
        <v>152</v>
      </c>
      <c r="N23" s="11">
        <f t="shared" si="0"/>
        <v>1937</v>
      </c>
    </row>
    <row r="24" spans="1:14" s="9" customFormat="1" ht="21" customHeight="1" x14ac:dyDescent="0.3">
      <c r="A24" s="15" t="s">
        <v>10</v>
      </c>
      <c r="B24" s="25"/>
      <c r="C24" s="16" t="s">
        <v>62</v>
      </c>
      <c r="D24" s="7">
        <f t="shared" ref="D24:M24" si="1">SUM(D7:D23)</f>
        <v>9334</v>
      </c>
      <c r="E24" s="7">
        <f t="shared" si="1"/>
        <v>9726</v>
      </c>
      <c r="F24" s="7">
        <f t="shared" si="1"/>
        <v>19246</v>
      </c>
      <c r="G24" s="7">
        <f t="shared" si="1"/>
        <v>20003</v>
      </c>
      <c r="H24" s="7">
        <f t="shared" si="1"/>
        <v>65184</v>
      </c>
      <c r="I24" s="7">
        <f t="shared" si="1"/>
        <v>68244</v>
      </c>
      <c r="J24" s="7">
        <f t="shared" si="1"/>
        <v>196682</v>
      </c>
      <c r="K24" s="7">
        <f t="shared" si="1"/>
        <v>201595</v>
      </c>
      <c r="L24" s="7">
        <f t="shared" si="1"/>
        <v>109270</v>
      </c>
      <c r="M24" s="7">
        <f t="shared" si="1"/>
        <v>46743</v>
      </c>
      <c r="N24" s="11">
        <f t="shared" si="0"/>
        <v>746027</v>
      </c>
    </row>
    <row r="26" spans="1:14" x14ac:dyDescent="0.3">
      <c r="A26" s="3" t="s">
        <v>46</v>
      </c>
      <c r="B26" s="3"/>
      <c r="H26" s="18"/>
      <c r="I26" s="18"/>
      <c r="K26" s="20"/>
      <c r="N26" s="12"/>
    </row>
  </sheetData>
  <mergeCells count="4">
    <mergeCell ref="A3:M3"/>
    <mergeCell ref="A4:M4"/>
    <mergeCell ref="L1:M1"/>
    <mergeCell ref="G2:M2"/>
  </mergeCells>
  <pageMargins left="0.70866141732283472" right="0.41" top="0.32" bottom="0.28000000000000003" header="0.26" footer="0.21"/>
  <pageSetup paperSize="9" scale="8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ТС- прикрепл. к поликл.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000603</cp:lastModifiedBy>
  <cp:lastPrinted>2017-12-27T14:35:09Z</cp:lastPrinted>
  <dcterms:created xsi:type="dcterms:W3CDTF">2016-12-27T14:12:10Z</dcterms:created>
  <dcterms:modified xsi:type="dcterms:W3CDTF">2017-12-28T14:59:33Z</dcterms:modified>
</cp:coreProperties>
</file>